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Дубовская 3" sheetId="1" r:id="rId1"/>
    <sheet name="Дубовская 3(2019)" sheetId="2" r:id="rId2"/>
    <sheet name="Дубовская 3(2020)" sheetId="3" r:id="rId3"/>
    <sheet name="Дубовская 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'Дубовская 3'!#REF!,'Дубовская 3'!#REF!</definedName>
    <definedName name="Z_6E36EA37_049E_4FAE_B719_2847CD16F858_.wvu.Rows" localSheetId="0" hidden="1">'Дубовская 3'!$42:$45</definedName>
    <definedName name="Z_73C0D023_21BD_4441_8EFA_957546C15799_.wvu.Cols" localSheetId="0" hidden="1">'Дубовская 3'!#REF!,'Дубовская 3'!#REF!</definedName>
    <definedName name="Z_73C0D023_21BD_4441_8EFA_957546C15799_.wvu.Rows" localSheetId="0" hidden="1">'Дубовская 3'!$42:$45</definedName>
    <definedName name="_xlnm.Print_Area" localSheetId="0">'Дубовская 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0" i="3" s="1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58" i="2"/>
  <c r="F57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<sst xmlns="http://schemas.openxmlformats.org/spreadsheetml/2006/main" count="242" uniqueCount="78">
  <si>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</si>
  <si>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</si>
  <si>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</si>
  <si>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</si>
  <si>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</si>
  <si>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</si>
  <si>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</si>
  <si>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</si>
  <si>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</si>
  <si>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</si>
  <si>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</si>
  <si>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</si>
  <si>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</si>
  <si>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</si>
  <si>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</si>
  <si>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</si>
  <si>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</si>
  <si>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</si>
  <si>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</si>
  <si>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</si>
  <si>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</si>
  <si>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</si>
  <si>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</si>
  <si>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</si>
  <si>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</si>
  <si>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</si>
  <si>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</si>
  <si>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</si>
  <si>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</si>
  <si>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</si>
  <si>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</si>
  <si>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</si>
  <si>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</si>
  <si>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</si>
  <si>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</si>
  <si>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</si>
  <si>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</si>
  <si>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</si>
  <si>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3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</si>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</sst>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0">
          <cell r="W200">
            <v>24144.830273550688</v>
          </cell>
          <cell r="X200">
            <v>4881.2437117465779</v>
          </cell>
          <cell r="Y200">
            <v>7919.7421000000004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4326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Y200">
            <v>79925.491729447167</v>
          </cell>
          <cell r="BB200">
            <v>0</v>
          </cell>
          <cell r="BC200">
            <v>0</v>
          </cell>
          <cell r="CN200">
            <v>10903.532068272976</v>
          </cell>
          <cell r="CO200">
            <v>2234.7484544676176</v>
          </cell>
          <cell r="CP200">
            <v>1137.3877999999997</v>
          </cell>
          <cell r="DB200">
            <v>0</v>
          </cell>
          <cell r="DG200">
            <v>9312.8937888686123</v>
          </cell>
          <cell r="DU200">
            <v>84758.35501407129</v>
          </cell>
          <cell r="DV200">
            <v>18039.221844164396</v>
          </cell>
          <cell r="DW200">
            <v>12519.783900000002</v>
          </cell>
          <cell r="EK200">
            <v>0</v>
          </cell>
          <cell r="EQ200">
            <v>75333.430617069709</v>
          </cell>
          <cell r="FB200">
            <v>51719.031160161285</v>
          </cell>
          <cell r="FC200">
            <v>10576.870140909366</v>
          </cell>
          <cell r="FD200">
            <v>1908.6444000000001</v>
          </cell>
          <cell r="FL200">
            <v>0</v>
          </cell>
          <cell r="FS200">
            <v>38348.985720890108</v>
          </cell>
          <cell r="FX200">
            <v>43129.59243088917</v>
          </cell>
          <cell r="FY200">
            <v>8790.0465629954833</v>
          </cell>
          <cell r="FZ200">
            <v>0</v>
          </cell>
          <cell r="GG200">
            <v>774.54719999999975</v>
          </cell>
          <cell r="GL200">
            <v>28243.961972092795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0">
          <cell r="W200">
            <v>18597.202073286986</v>
          </cell>
          <cell r="X200">
            <v>5714.9105229878678</v>
          </cell>
          <cell r="Y200">
            <v>850.61520000000007</v>
          </cell>
          <cell r="AK200">
            <v>0</v>
          </cell>
          <cell r="AV200">
            <v>0</v>
          </cell>
          <cell r="AY200">
            <v>92567.126434668695</v>
          </cell>
          <cell r="BM200">
            <v>0</v>
          </cell>
          <cell r="BN200">
            <v>0</v>
          </cell>
          <cell r="CN200">
            <v>12519.513029998052</v>
          </cell>
          <cell r="CO200">
            <v>3881.0490392993961</v>
          </cell>
          <cell r="CP200">
            <v>441.87</v>
          </cell>
          <cell r="DB200">
            <v>0</v>
          </cell>
          <cell r="DG200">
            <v>19440.480745177443</v>
          </cell>
          <cell r="DU200">
            <v>53259.798324300442</v>
          </cell>
          <cell r="DV200">
            <v>16384.585343617029</v>
          </cell>
          <cell r="DW200">
            <v>5486.7688000000007</v>
          </cell>
          <cell r="EL200">
            <v>0</v>
          </cell>
          <cell r="EQ200">
            <v>46977.628872852045</v>
          </cell>
          <cell r="FB200">
            <v>47908.044885314957</v>
          </cell>
          <cell r="FC200">
            <v>14579.118604762662</v>
          </cell>
          <cell r="FD200">
            <v>720.50759999999991</v>
          </cell>
          <cell r="FL200">
            <v>0</v>
          </cell>
          <cell r="FS200">
            <v>28580.262484961426</v>
          </cell>
          <cell r="FX200">
            <v>14459.30236583473</v>
          </cell>
          <cell r="FY200">
            <v>4393.4668952042894</v>
          </cell>
          <cell r="FZ200">
            <v>0</v>
          </cell>
          <cell r="GG200">
            <v>14930.413199999999</v>
          </cell>
          <cell r="GL200">
            <v>8214.8550926176358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0">
          <cell r="W200">
            <v>16591.164565598814</v>
          </cell>
          <cell r="X200">
            <v>4512.693545552891</v>
          </cell>
          <cell r="Y200">
            <v>12204.984999999999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2266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Y200">
            <v>78335.542659445811</v>
          </cell>
          <cell r="BB200">
            <v>0</v>
          </cell>
          <cell r="BC200">
            <v>0</v>
          </cell>
          <cell r="BD200">
            <v>0</v>
          </cell>
          <cell r="CN200">
            <v>11338.806569079195</v>
          </cell>
          <cell r="CO200">
            <v>3515.0300364145501</v>
          </cell>
          <cell r="CP200">
            <v>33.310200000000002</v>
          </cell>
          <cell r="DB200">
            <v>0</v>
          </cell>
          <cell r="DF200">
            <v>10327.234999773134</v>
          </cell>
          <cell r="DU200">
            <v>51038.930495549255</v>
          </cell>
          <cell r="DV200">
            <v>11620.9691211729</v>
          </cell>
          <cell r="DW200">
            <v>12986.4048</v>
          </cell>
          <cell r="EK200">
            <v>0</v>
          </cell>
          <cell r="EP200">
            <v>45998.85758980691</v>
          </cell>
          <cell r="FB200">
            <v>49272.522886854356</v>
          </cell>
          <cell r="FC200">
            <v>13378.40793306157</v>
          </cell>
          <cell r="FD200">
            <v>2020.5690000000002</v>
          </cell>
          <cell r="FL200">
            <v>0</v>
          </cell>
          <cell r="FS200">
            <v>28539.030025788972</v>
          </cell>
          <cell r="FX200">
            <v>12514.713104892668</v>
          </cell>
          <cell r="FY200">
            <v>3387.3373368428834</v>
          </cell>
          <cell r="FZ200">
            <v>195.84</v>
          </cell>
          <cell r="GG200">
            <v>1772.4131999999995</v>
          </cell>
          <cell r="GL200">
            <v>6585.5693700471356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0">
          <cell r="W200">
            <v>8046.8310374331904</v>
          </cell>
          <cell r="X200">
            <v>1943.6531719485993</v>
          </cell>
          <cell r="Y200">
            <v>2694.9126000000001</v>
          </cell>
          <cell r="Z200">
            <v>0</v>
          </cell>
          <cell r="AV200">
            <v>0</v>
          </cell>
          <cell r="AY200">
            <v>30877.693148900453</v>
          </cell>
          <cell r="BM200">
            <v>4326</v>
          </cell>
          <cell r="BN200">
            <v>0</v>
          </cell>
          <cell r="BO200">
            <v>0</v>
          </cell>
          <cell r="BP200">
            <v>0</v>
          </cell>
          <cell r="CN200">
            <v>12260.681756141326</v>
          </cell>
          <cell r="CO200">
            <v>3417.1404216267083</v>
          </cell>
          <cell r="CP200">
            <v>3332.9049</v>
          </cell>
          <cell r="DB200">
            <v>0</v>
          </cell>
          <cell r="DG200">
            <v>11065.842290750068</v>
          </cell>
          <cell r="DL200">
            <v>18896.953649999996</v>
          </cell>
          <cell r="DP200">
            <v>787.37869999999998</v>
          </cell>
          <cell r="DT200">
            <v>1543.0186000000003</v>
          </cell>
          <cell r="DU200">
            <v>66906.978013784945</v>
          </cell>
          <cell r="DV200">
            <v>13672.484487817654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P200">
            <v>37081.330919074164</v>
          </cell>
          <cell r="EU200">
            <v>97261.189999999988</v>
          </cell>
          <cell r="EW200">
            <v>2668.5053999999996</v>
          </cell>
          <cell r="EY200">
            <v>0</v>
          </cell>
          <cell r="FA200">
            <v>0</v>
          </cell>
          <cell r="FL200">
            <v>750.21</v>
          </cell>
          <cell r="FS200">
            <v>0</v>
          </cell>
          <cell r="FV200">
            <v>101910.18000000001</v>
          </cell>
          <cell r="FZ200">
            <v>556.52879999999993</v>
          </cell>
          <cell r="GG200">
            <v>2113.7903999999999</v>
          </cell>
          <cell r="GL20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zoomScaleSheetLayoutView="5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6.8867187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8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7" ht="15.6" x14ac:dyDescent="0.3">
      <c r="A9" s="61" t="s">
        <v>8</v>
      </c>
      <c r="B9" s="62"/>
      <c r="C9" s="62"/>
      <c r="D9" s="63"/>
      <c r="E9" s="16">
        <f>SUM(E10:E14)</f>
        <v>1761892.52</v>
      </c>
      <c r="F9" s="16">
        <f t="shared" ref="F9:G9" si="0">SUM(F10:F14)</f>
        <v>1574489.46</v>
      </c>
      <c r="G9" s="16">
        <f t="shared" si="0"/>
        <v>713468.74999999988</v>
      </c>
    </row>
    <row r="10" spans="1:7" ht="13.2" customHeight="1" x14ac:dyDescent="0.3">
      <c r="A10" s="49" t="s">
        <v>9</v>
      </c>
      <c r="B10" s="50"/>
      <c r="C10" s="50"/>
      <c r="D10" s="51"/>
      <c r="E10" s="17">
        <v>664453.30000000005</v>
      </c>
      <c r="F10" s="17">
        <v>603914.05000000005</v>
      </c>
      <c r="G10" s="18">
        <v>266371</v>
      </c>
    </row>
    <row r="11" spans="1:7" ht="14.4" customHeight="1" x14ac:dyDescent="0.3">
      <c r="A11" s="49" t="s">
        <v>10</v>
      </c>
      <c r="B11" s="50"/>
      <c r="C11" s="50"/>
      <c r="D11" s="51"/>
      <c r="E11" s="17">
        <v>470500.17</v>
      </c>
      <c r="F11" s="17">
        <v>397036.69</v>
      </c>
      <c r="G11" s="18">
        <v>210352.12</v>
      </c>
    </row>
    <row r="12" spans="1:7" ht="13.95" customHeight="1" x14ac:dyDescent="0.3">
      <c r="A12" s="49" t="s">
        <v>11</v>
      </c>
      <c r="B12" s="50"/>
      <c r="C12" s="50"/>
      <c r="D12" s="51"/>
      <c r="E12" s="17">
        <v>116803.41</v>
      </c>
      <c r="F12" s="17">
        <v>104678.18</v>
      </c>
      <c r="G12" s="18">
        <v>48069.33</v>
      </c>
    </row>
    <row r="13" spans="1:7" ht="13.5" customHeight="1" x14ac:dyDescent="0.3">
      <c r="A13" s="49" t="s">
        <v>12</v>
      </c>
      <c r="B13" s="50"/>
      <c r="C13" s="50"/>
      <c r="D13" s="51"/>
      <c r="E13" s="17">
        <v>129301.01</v>
      </c>
      <c r="F13" s="17">
        <v>115931.95</v>
      </c>
      <c r="G13" s="18">
        <v>48219.07</v>
      </c>
    </row>
    <row r="14" spans="1:7" ht="14.4" customHeight="1" x14ac:dyDescent="0.3">
      <c r="A14" s="42" t="s">
        <v>13</v>
      </c>
      <c r="B14" s="42"/>
      <c r="C14" s="42"/>
      <c r="D14" s="42"/>
      <c r="E14" s="17">
        <v>380834.63</v>
      </c>
      <c r="F14" s="17">
        <v>352928.59</v>
      </c>
      <c r="G14" s="18">
        <v>140457.23000000001</v>
      </c>
    </row>
    <row r="15" spans="1:7" ht="15.6" x14ac:dyDescent="0.3">
      <c r="A15" s="52" t="s">
        <v>41</v>
      </c>
      <c r="B15" s="53"/>
      <c r="C15" s="53"/>
      <c r="D15" s="54"/>
      <c r="E15" s="16">
        <f>SUM(E16:E19)</f>
        <v>694323.48</v>
      </c>
      <c r="F15" s="16">
        <f t="shared" ref="F15:G15" si="1">SUM(F16:F19)</f>
        <v>652369.79</v>
      </c>
      <c r="G15" s="16">
        <f t="shared" si="1"/>
        <v>200992.96</v>
      </c>
    </row>
    <row r="16" spans="1:7" ht="33.6" customHeight="1" x14ac:dyDescent="0.3">
      <c r="A16" s="55" t="s">
        <v>43</v>
      </c>
      <c r="B16" s="56"/>
      <c r="C16" s="56"/>
      <c r="D16" s="57"/>
      <c r="E16" s="17">
        <v>649719.72</v>
      </c>
      <c r="F16" s="17">
        <v>610790.1</v>
      </c>
      <c r="G16" s="18">
        <v>193412.3</v>
      </c>
    </row>
    <row r="17" spans="1:12" ht="15.6" x14ac:dyDescent="0.3">
      <c r="A17" s="42" t="s">
        <v>44</v>
      </c>
      <c r="B17" s="42"/>
      <c r="C17" s="42"/>
      <c r="D17" s="42"/>
      <c r="E17" s="17">
        <v>1653.84</v>
      </c>
      <c r="F17" s="17">
        <v>1546.55</v>
      </c>
      <c r="G17" s="18">
        <v>290.73</v>
      </c>
    </row>
    <row r="18" spans="1:12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2" ht="15.6" x14ac:dyDescent="0.3">
      <c r="A19" s="42" t="s">
        <v>46</v>
      </c>
      <c r="B19" s="42"/>
      <c r="C19" s="42"/>
      <c r="D19" s="42"/>
      <c r="E19" s="17">
        <v>42949.919999999998</v>
      </c>
      <c r="F19" s="17">
        <v>40033.14</v>
      </c>
      <c r="G19" s="18">
        <v>7289.93</v>
      </c>
    </row>
    <row r="20" spans="1:12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2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65" t="s">
        <v>52</v>
      </c>
      <c r="B24" s="65"/>
      <c r="C24" s="65"/>
      <c r="D24" s="65"/>
      <c r="E24" s="65"/>
      <c r="F24" s="17">
        <v>207862.5059969296</v>
      </c>
      <c r="G24" s="19"/>
    </row>
    <row r="25" spans="1:12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116871.30781474443</v>
      </c>
    </row>
    <row r="26" spans="1:12" ht="28.5" customHeight="1" x14ac:dyDescent="0.25">
      <c r="A26" s="69"/>
      <c r="B26" s="70"/>
      <c r="C26" s="70"/>
      <c r="D26" s="70"/>
      <c r="E26" s="71"/>
      <c r="F26" s="76"/>
    </row>
    <row r="27" spans="1:12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нар'!W200</f>
        <v>24144.830273550688</v>
      </c>
      <c r="L27" s="33"/>
    </row>
    <row r="28" spans="1:12" ht="15.6" hidden="1" x14ac:dyDescent="0.3">
      <c r="A28" s="72" t="s">
        <v>31</v>
      </c>
      <c r="B28" s="73"/>
      <c r="C28" s="73"/>
      <c r="D28" s="73"/>
      <c r="E28" s="74"/>
      <c r="F28" s="25">
        <f>'[1]УК ВР декабрь нар'!X200</f>
        <v>4881.2437117465779</v>
      </c>
    </row>
    <row r="29" spans="1:12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нар'!Y200</f>
        <v>7919.7421000000004</v>
      </c>
    </row>
    <row r="30" spans="1:12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нар'!AA200+'[1]УК ВР декабрь нар'!AB200+'[1]УК ВР декабрь нар'!AC200+'[1]УК ВР декабрь нар'!AD200+'[1]УК ВР декабрь нар'!AE200+'[1]УК ВР декабрь нар'!AF200+'[1]УК ВР декабрь нар'!AG200+'[1]УК ВР декабрь нар'!AH200+'[1]УК ВР декабрь нар'!AJ200+'[1]УК ВР декабрь нар'!AL200+'[1]УК ВР декабрь нар'!AN200+'[1]УК ВР декабрь нар'!AO200+'[1]УК ВР декабрь нар'!AP200+'[1]УК ВР декабрь нар'!AQ200+'[1]УК ВР декабрь нар'!AR200+'[1]УК ВР декабрь нар'!AT200</f>
        <v>0</v>
      </c>
    </row>
    <row r="31" spans="1:12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нар'!AY200</f>
        <v>79925.491729447167</v>
      </c>
    </row>
    <row r="32" spans="1:12" ht="15.75" customHeight="1" x14ac:dyDescent="0.25">
      <c r="A32" s="66" t="s">
        <v>33</v>
      </c>
      <c r="B32" s="67"/>
      <c r="C32" s="67"/>
      <c r="D32" s="67"/>
      <c r="E32" s="68"/>
      <c r="F32" s="75">
        <f>SUM(F34:F38)+30331.66</f>
        <v>248897.01348691463</v>
      </c>
    </row>
    <row r="33" spans="1:12" ht="33" customHeight="1" x14ac:dyDescent="0.25">
      <c r="A33" s="69"/>
      <c r="B33" s="70"/>
      <c r="C33" s="70"/>
      <c r="D33" s="70"/>
      <c r="E33" s="71"/>
      <c r="F33" s="76"/>
    </row>
    <row r="34" spans="1:12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нар'!CN200+'[1]УК ВР декабрь нар'!DU200</f>
        <v>95661.88708234427</v>
      </c>
      <c r="L34" s="33"/>
    </row>
    <row r="35" spans="1:12" ht="15.6" hidden="1" x14ac:dyDescent="0.3">
      <c r="A35" s="77" t="s">
        <v>31</v>
      </c>
      <c r="B35" s="77"/>
      <c r="C35" s="77"/>
      <c r="D35" s="77"/>
      <c r="E35" s="77"/>
      <c r="F35" s="25">
        <f>'[1]УК ВР декабрь нар'!CO200+'[1]УК ВР декабрь нар'!DV200</f>
        <v>20273.970298632015</v>
      </c>
    </row>
    <row r="36" spans="1:12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нар'!CP200+'[1]УК ВР декабрь нар'!DW200</f>
        <v>13657.171700000003</v>
      </c>
    </row>
    <row r="37" spans="1:12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нар'!AI200+'[1]УК ВР декабрь нар'!AJ200+'[1]УК ВР декабрь нар'!AS200+'[1]УК ВР декабрь нар'!BC200+'[1]УК ВР декабрь нар'!DB200+'[1]УК ВР декабрь нар'!EK200+'[1]УК ВР декабрь нар'!AM200</f>
        <v>4326</v>
      </c>
    </row>
    <row r="38" spans="1:12" ht="39.75" hidden="1" customHeight="1" x14ac:dyDescent="0.3">
      <c r="A38" s="78" t="s">
        <v>34</v>
      </c>
      <c r="B38" s="81"/>
      <c r="C38" s="81"/>
      <c r="D38" s="81"/>
      <c r="E38" s="82"/>
      <c r="F38" s="25">
        <f>'[1]УК ВР декабрь нар'!DG200+'[1]УК ВР декабрь нар'!EQ200</f>
        <v>84646.324405938329</v>
      </c>
    </row>
    <row r="39" spans="1:12" ht="32.4" customHeight="1" x14ac:dyDescent="0.3">
      <c r="A39" s="83" t="s">
        <v>35</v>
      </c>
      <c r="B39" s="84"/>
      <c r="C39" s="84"/>
      <c r="D39" s="84"/>
      <c r="E39" s="85"/>
      <c r="F39" s="26">
        <f>SUM(F40:F48)+91520.77</f>
        <v>275012.4495879382</v>
      </c>
    </row>
    <row r="40" spans="1:12" ht="15.6" hidden="1" x14ac:dyDescent="0.3">
      <c r="A40" s="86" t="s">
        <v>20</v>
      </c>
      <c r="B40" s="87"/>
      <c r="C40" s="87"/>
      <c r="D40" s="87"/>
      <c r="E40" s="88"/>
      <c r="F40" s="25">
        <f>'[1]УК ВР декабрь нар'!FB200+'[1]УК ВР декабрь нар'!FX200</f>
        <v>94848.623591050447</v>
      </c>
      <c r="L40" s="33"/>
    </row>
    <row r="41" spans="1:12" ht="15.6" hidden="1" x14ac:dyDescent="0.3">
      <c r="A41" s="72" t="s">
        <v>31</v>
      </c>
      <c r="B41" s="73"/>
      <c r="C41" s="73"/>
      <c r="D41" s="73"/>
      <c r="E41" s="73"/>
      <c r="F41" s="25">
        <f>'[1]УК ВР декабрь нар'!FC200+'[1]УК ВР декабрь нар'!FY200</f>
        <v>19366.916703904848</v>
      </c>
    </row>
    <row r="42" spans="1:12" ht="15.6" hidden="1" customHeight="1" x14ac:dyDescent="0.3">
      <c r="A42" s="77" t="s">
        <v>21</v>
      </c>
      <c r="B42" s="77"/>
      <c r="C42" s="77"/>
      <c r="D42" s="77"/>
      <c r="E42" s="72"/>
      <c r="F42" s="25"/>
    </row>
    <row r="43" spans="1:12" ht="15.6" hidden="1" customHeight="1" x14ac:dyDescent="0.3">
      <c r="A43" s="72" t="s">
        <v>17</v>
      </c>
      <c r="B43" s="73"/>
      <c r="C43" s="73"/>
      <c r="D43" s="73"/>
      <c r="E43" s="73"/>
      <c r="F43" s="25"/>
    </row>
    <row r="44" spans="1:12" ht="15.6" hidden="1" customHeight="1" x14ac:dyDescent="0.3">
      <c r="A44" s="77" t="s">
        <v>22</v>
      </c>
      <c r="B44" s="77"/>
      <c r="C44" s="77"/>
      <c r="D44" s="77"/>
      <c r="E44" s="72"/>
      <c r="F44" s="25"/>
    </row>
    <row r="45" spans="1:12" ht="15.6" hidden="1" customHeight="1" x14ac:dyDescent="0.3">
      <c r="A45" s="72" t="s">
        <v>17</v>
      </c>
      <c r="B45" s="73"/>
      <c r="C45" s="73"/>
      <c r="D45" s="73"/>
      <c r="E45" s="73"/>
      <c r="F45" s="25"/>
    </row>
    <row r="46" spans="1:12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нар'!FD200+'[1]УК ВР декабрь нар'!FZ200</f>
        <v>1908.6444000000001</v>
      </c>
    </row>
    <row r="47" spans="1:12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нар'!GG200+'[1]УК ВР декабрь нар'!FL200+'[1]УК ВР декабрь нар'!BB200+'[1]УК ВР декабрь нар'!AK200</f>
        <v>774.54719999999975</v>
      </c>
    </row>
    <row r="48" spans="1:12" ht="43.5" hidden="1" customHeight="1" x14ac:dyDescent="0.3">
      <c r="A48" s="78" t="s">
        <v>36</v>
      </c>
      <c r="B48" s="81"/>
      <c r="C48" s="81"/>
      <c r="D48" s="81"/>
      <c r="E48" s="82"/>
      <c r="F48" s="25">
        <f>'[1]УК ВР декабрь нар'!FS200+'[1]УК ВР декабрь нар'!GL200</f>
        <v>66592.947692982911</v>
      </c>
    </row>
    <row r="49" spans="1:11" ht="15.6" hidden="1" customHeight="1" x14ac:dyDescent="0.3">
      <c r="A49" s="83" t="s">
        <v>37</v>
      </c>
      <c r="B49" s="73"/>
      <c r="C49" s="73"/>
      <c r="D49" s="73"/>
      <c r="E49" s="74"/>
      <c r="F49" s="32"/>
    </row>
    <row r="50" spans="1:11" ht="15.6" x14ac:dyDescent="0.3">
      <c r="A50" s="90" t="s">
        <v>47</v>
      </c>
      <c r="B50" s="91"/>
      <c r="C50" s="91"/>
      <c r="D50" s="91"/>
      <c r="E50" s="92"/>
      <c r="F50" s="26">
        <f>F25+F32+F39+F49</f>
        <v>640780.77088959725</v>
      </c>
    </row>
    <row r="51" spans="1:11" ht="15.6" x14ac:dyDescent="0.3">
      <c r="A51" s="31" t="s">
        <v>48</v>
      </c>
      <c r="B51" s="30"/>
      <c r="C51" s="30"/>
      <c r="D51" s="30"/>
      <c r="E51" s="30"/>
      <c r="F51" s="26">
        <f>F52+F53+F54</f>
        <v>123805.6</v>
      </c>
    </row>
    <row r="52" spans="1:11" ht="15.6" x14ac:dyDescent="0.3">
      <c r="A52" s="72" t="s">
        <v>23</v>
      </c>
      <c r="B52" s="73"/>
      <c r="C52" s="73"/>
      <c r="D52" s="73"/>
      <c r="E52" s="73"/>
      <c r="F52" s="25">
        <v>65527.82</v>
      </c>
    </row>
    <row r="53" spans="1:11" ht="15.6" x14ac:dyDescent="0.3">
      <c r="A53" s="72" t="s">
        <v>24</v>
      </c>
      <c r="B53" s="73"/>
      <c r="C53" s="73"/>
      <c r="D53" s="73"/>
      <c r="E53" s="73"/>
      <c r="F53" s="25">
        <v>58277.78</v>
      </c>
    </row>
    <row r="54" spans="1:11" ht="18" hidden="1" customHeight="1" x14ac:dyDescent="0.3">
      <c r="A54" s="86" t="s">
        <v>25</v>
      </c>
      <c r="B54" s="87"/>
      <c r="C54" s="87"/>
      <c r="D54" s="87"/>
      <c r="E54" s="88"/>
      <c r="F54" s="25">
        <v>0</v>
      </c>
    </row>
    <row r="55" spans="1:11" ht="15.6" x14ac:dyDescent="0.3">
      <c r="A55" s="93" t="s">
        <v>49</v>
      </c>
      <c r="B55" s="93"/>
      <c r="C55" s="93"/>
      <c r="D55" s="93"/>
      <c r="E55" s="93"/>
      <c r="F55" s="26">
        <f>F50+F51</f>
        <v>764586.37088959722</v>
      </c>
      <c r="K55" s="19"/>
    </row>
    <row r="56" spans="1:11" ht="15.6" x14ac:dyDescent="0.3">
      <c r="A56" s="65" t="s">
        <v>26</v>
      </c>
      <c r="B56" s="65"/>
      <c r="C56" s="65"/>
      <c r="D56" s="65"/>
      <c r="E56" s="65"/>
      <c r="F56" s="27">
        <f>E16</f>
        <v>649719.72</v>
      </c>
    </row>
    <row r="57" spans="1:11" ht="15.6" x14ac:dyDescent="0.3">
      <c r="A57" s="65" t="s">
        <v>27</v>
      </c>
      <c r="B57" s="65"/>
      <c r="C57" s="65"/>
      <c r="D57" s="65"/>
      <c r="E57" s="65"/>
      <c r="F57" s="26">
        <f>F16</f>
        <v>610790.1</v>
      </c>
      <c r="H57" s="28"/>
    </row>
    <row r="58" spans="1:11" ht="15.6" x14ac:dyDescent="0.3">
      <c r="A58" s="89" t="s">
        <v>28</v>
      </c>
      <c r="B58" s="89"/>
      <c r="C58" s="89"/>
      <c r="D58" s="89"/>
      <c r="E58" s="89"/>
      <c r="F58" s="26">
        <f>F24+F56-F55</f>
        <v>92995.855107332347</v>
      </c>
      <c r="H58" s="28"/>
      <c r="K58" s="19"/>
    </row>
    <row r="60" spans="1:11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'Дубовская 3'!A2:G2</f>
        <v>перед собственниками дома по адресу: ул. Дубовская 3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3'!G6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3'!G8</f>
        <v>задолженность с нарастающим итогом с - 01.06.2010г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2118753.77</v>
      </c>
      <c r="F9" s="16">
        <f>SUM(F10:F15)</f>
        <v>1838245.55</v>
      </c>
      <c r="G9" s="16">
        <f t="shared" ref="G9" si="0">SUM(G10:G15)</f>
        <v>820348.66999999993</v>
      </c>
    </row>
    <row r="10" spans="1:7" ht="15.6" x14ac:dyDescent="0.3">
      <c r="A10" s="49" t="s">
        <v>9</v>
      </c>
      <c r="B10" s="50"/>
      <c r="C10" s="50"/>
      <c r="D10" s="51"/>
      <c r="E10" s="17">
        <v>807263.97</v>
      </c>
      <c r="F10" s="17">
        <v>624120.19999999995</v>
      </c>
      <c r="G10" s="18">
        <v>275886.46999999997</v>
      </c>
    </row>
    <row r="11" spans="1:7" ht="15.6" x14ac:dyDescent="0.3">
      <c r="A11" s="49" t="s">
        <v>10</v>
      </c>
      <c r="B11" s="50"/>
      <c r="C11" s="50"/>
      <c r="D11" s="51"/>
      <c r="E11" s="17">
        <v>487294.52</v>
      </c>
      <c r="F11" s="17">
        <v>445375.75</v>
      </c>
      <c r="G11" s="18">
        <v>252270.89</v>
      </c>
    </row>
    <row r="12" spans="1:7" ht="15.6" x14ac:dyDescent="0.3">
      <c r="A12" s="49" t="s">
        <v>11</v>
      </c>
      <c r="B12" s="50"/>
      <c r="C12" s="50"/>
      <c r="D12" s="51"/>
      <c r="E12" s="17">
        <v>123554.95</v>
      </c>
      <c r="F12" s="17">
        <v>113401.78</v>
      </c>
      <c r="G12" s="18">
        <v>58222.5</v>
      </c>
    </row>
    <row r="13" spans="1:7" ht="15.6" x14ac:dyDescent="0.3">
      <c r="A13" s="49" t="s">
        <v>12</v>
      </c>
      <c r="B13" s="50"/>
      <c r="C13" s="50"/>
      <c r="D13" s="51"/>
      <c r="E13" s="17">
        <v>136902.14000000001</v>
      </c>
      <c r="F13" s="17">
        <v>126124.33</v>
      </c>
      <c r="G13" s="18">
        <v>58996.88</v>
      </c>
    </row>
    <row r="14" spans="1:7" ht="15.6" x14ac:dyDescent="0.3">
      <c r="A14" s="42" t="s">
        <v>13</v>
      </c>
      <c r="B14" s="42"/>
      <c r="C14" s="42"/>
      <c r="D14" s="42"/>
      <c r="E14" s="17">
        <v>370630.84</v>
      </c>
      <c r="F14" s="17">
        <v>355275.22</v>
      </c>
      <c r="G14" s="18">
        <v>155812.85</v>
      </c>
    </row>
    <row r="15" spans="1:7" ht="15.6" x14ac:dyDescent="0.3">
      <c r="A15" s="49" t="s">
        <v>68</v>
      </c>
      <c r="B15" s="50"/>
      <c r="C15" s="50"/>
      <c r="D15" s="51"/>
      <c r="E15" s="17">
        <v>193107.35</v>
      </c>
      <c r="F15" s="17">
        <v>173948.27</v>
      </c>
      <c r="G15" s="18">
        <v>19159.080000000002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610797.27</v>
      </c>
      <c r="F16" s="16">
        <f>SUM(F17:F20)</f>
        <v>606824.1</v>
      </c>
      <c r="G16" s="16">
        <f>SUM(G17:G20)</f>
        <v>204655.50000000003</v>
      </c>
    </row>
    <row r="17" spans="1:12" ht="15.6" x14ac:dyDescent="0.3">
      <c r="A17" s="94" t="s">
        <v>43</v>
      </c>
      <c r="B17" s="95"/>
      <c r="C17" s="95"/>
      <c r="D17" s="96"/>
      <c r="E17" s="17">
        <v>556091.97</v>
      </c>
      <c r="F17" s="17">
        <v>551587.82999999996</v>
      </c>
      <c r="G17" s="18">
        <v>197916.44</v>
      </c>
    </row>
    <row r="18" spans="1:12" ht="15.6" x14ac:dyDescent="0.3">
      <c r="A18" s="42" t="s">
        <v>55</v>
      </c>
      <c r="B18" s="42"/>
      <c r="C18" s="42"/>
      <c r="D18" s="42"/>
      <c r="E18" s="17">
        <v>1982.88</v>
      </c>
      <c r="F18" s="17">
        <v>1872.22</v>
      </c>
      <c r="G18" s="18">
        <v>401.39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52722.42</v>
      </c>
      <c r="F20" s="17">
        <v>53364.05</v>
      </c>
      <c r="G20" s="18">
        <v>6337.67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9">
        <f>'Дубовская 3'!F58</f>
        <v>92995.855107332347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117729.85423094354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'[2]УК ВР декабрь нар'!W200</f>
        <v>18597.202073286986</v>
      </c>
      <c r="L28" s="33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'[2]УК ВР декабрь нар'!X200</f>
        <v>5714.9105229878678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'[2]УК ВР декабрь нар'!Y200</f>
        <v>850.61520000000007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'[2]УК ВР декабрь нар'!AV200+'[2]УК ВР декабрь нар'!BN200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нар'!AY200</f>
        <v>92567.126434668695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SUM(F35:F39)+36349.04</f>
        <v>194740.7341552444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'[2]УК ВР декабрь нар'!CN200+'[2]УК ВР декабрь нар'!DU200</f>
        <v>65779.311354298494</v>
      </c>
      <c r="L35" s="33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'[2]УК ВР декабрь нар'!CO200+'[2]УК ВР декабрь нар'!DV200</f>
        <v>20265.634382916425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'[2]УК ВР декабрь нар'!CP200+'[2]УК ВР декабрь нар'!DW200</f>
        <v>5928.6388000000006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'[2]УК ВР декабрь нар'!BM200+'[2]УК ВР декабрь нар'!DB200+'[2]УК ВР декабрь нар'!EL200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'[2]УК ВР декабрь нар'!DG200+'[2]УК ВР декабрь нар'!EQ200</f>
        <v>66418.109618029484</v>
      </c>
    </row>
    <row r="40" spans="1:12" ht="15.6" x14ac:dyDescent="0.3">
      <c r="A40" s="83" t="s">
        <v>35</v>
      </c>
      <c r="B40" s="84"/>
      <c r="C40" s="84"/>
      <c r="D40" s="84"/>
      <c r="E40" s="85"/>
      <c r="F40" s="26">
        <f>SUM(F41:F49)</f>
        <v>133785.9711286957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нар'!FB200+'[2]УК ВР декабрь нар'!FX200</f>
        <v>62367.347251149688</v>
      </c>
      <c r="L41" s="33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'[2]УК ВР декабрь нар'!FC200+'[2]УК ВР декабрь нар'!FY200</f>
        <v>18972.58549996695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'[2]УК ВР декабрь нар'!FD200+'[2]УК ВР декабрь нар'!FZ200</f>
        <v>720.50759999999991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'[2]УК ВР декабрь нар'!GG200+'[2]УК ВР декабрь нар'!FL200+'[2]УК ВР декабрь нар'!AK200</f>
        <v>14930.413199999999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'[2]УК ВР декабрь нар'!FS200+'[2]УК ВР декабрь нар'!GL200</f>
        <v>36795.117577579062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65</v>
      </c>
      <c r="B51" s="91"/>
      <c r="C51" s="91"/>
      <c r="D51" s="91"/>
      <c r="E51" s="92"/>
      <c r="F51" s="26">
        <f>F26+F33+F40+F50</f>
        <v>446256.55951488361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129507.91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66741.72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62766.19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575764.46951488359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556091.97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551587.82999999996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73323.35559244873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'Дубовская 3'!A2:G2</f>
        <v>перед собственниками дома по адресу: ул. Дубовская 3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3'!G6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3'!G8</f>
        <v>задолженность с нарастающим итогом с - 01.06.2010г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835589.76000000013</v>
      </c>
      <c r="F9" s="16">
        <f>SUM(F10:F15)</f>
        <v>1177826.18</v>
      </c>
      <c r="G9" s="16">
        <f t="shared" ref="G9" si="0">SUM(G10:G15)</f>
        <v>485523.34</v>
      </c>
    </row>
    <row r="10" spans="1:7" ht="15.6" x14ac:dyDescent="0.3">
      <c r="A10" s="49" t="s">
        <v>9</v>
      </c>
      <c r="B10" s="50"/>
      <c r="C10" s="50"/>
      <c r="D10" s="51"/>
      <c r="E10" s="17">
        <v>437383.25</v>
      </c>
      <c r="F10" s="17">
        <v>563453.93000000005</v>
      </c>
      <c r="G10" s="18">
        <v>149815.79</v>
      </c>
    </row>
    <row r="11" spans="1:7" ht="15.6" x14ac:dyDescent="0.3">
      <c r="A11" s="49" t="s">
        <v>10</v>
      </c>
      <c r="B11" s="50"/>
      <c r="C11" s="50"/>
      <c r="D11" s="51"/>
      <c r="E11" s="17">
        <v>122665.65</v>
      </c>
      <c r="F11" s="17">
        <v>226169.42</v>
      </c>
      <c r="G11" s="18">
        <v>148767.12</v>
      </c>
    </row>
    <row r="12" spans="1:7" ht="15.6" x14ac:dyDescent="0.3">
      <c r="A12" s="49" t="s">
        <v>11</v>
      </c>
      <c r="B12" s="50"/>
      <c r="C12" s="50"/>
      <c r="D12" s="51"/>
      <c r="E12" s="17">
        <v>97168.34</v>
      </c>
      <c r="F12" s="17">
        <v>119271.13</v>
      </c>
      <c r="G12" s="18">
        <v>36119.71</v>
      </c>
    </row>
    <row r="13" spans="1:7" ht="15.6" x14ac:dyDescent="0.3">
      <c r="A13" s="49" t="s">
        <v>12</v>
      </c>
      <c r="B13" s="50"/>
      <c r="C13" s="50"/>
      <c r="D13" s="51"/>
      <c r="E13" s="17">
        <v>109695.42</v>
      </c>
      <c r="F13" s="17">
        <v>129430.9</v>
      </c>
      <c r="G13" s="18">
        <v>39261.4</v>
      </c>
    </row>
    <row r="14" spans="1:7" ht="15.6" x14ac:dyDescent="0.3">
      <c r="A14" s="42" t="s">
        <v>13</v>
      </c>
      <c r="B14" s="42"/>
      <c r="C14" s="42"/>
      <c r="D14" s="42"/>
      <c r="E14" s="17">
        <v>55546.8</v>
      </c>
      <c r="F14" s="17">
        <v>108816.87</v>
      </c>
      <c r="G14" s="18">
        <v>102542.78</v>
      </c>
    </row>
    <row r="15" spans="1:7" ht="15.6" x14ac:dyDescent="0.3">
      <c r="A15" s="49" t="s">
        <v>68</v>
      </c>
      <c r="B15" s="50"/>
      <c r="C15" s="50"/>
      <c r="D15" s="51"/>
      <c r="E15" s="17">
        <v>13130.3</v>
      </c>
      <c r="F15" s="17">
        <v>30683.93</v>
      </c>
      <c r="G15" s="18">
        <v>9016.5400000000009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606573.68999999994</v>
      </c>
      <c r="F16" s="16">
        <f>SUM(F17:F20)</f>
        <v>610948.63</v>
      </c>
      <c r="G16" s="16">
        <f>SUM(G17:G20)</f>
        <v>203120.94</v>
      </c>
    </row>
    <row r="17" spans="1:12" ht="27.6" customHeight="1" x14ac:dyDescent="0.3">
      <c r="A17" s="94" t="s">
        <v>43</v>
      </c>
      <c r="B17" s="95"/>
      <c r="C17" s="95"/>
      <c r="D17" s="96"/>
      <c r="E17" s="17">
        <v>556960.31999999995</v>
      </c>
      <c r="F17" s="17">
        <v>563203.88</v>
      </c>
      <c r="G17" s="18">
        <v>191672.88</v>
      </c>
    </row>
    <row r="18" spans="1:12" ht="15.6" x14ac:dyDescent="0.3">
      <c r="A18" s="42" t="s">
        <v>55</v>
      </c>
      <c r="B18" s="42"/>
      <c r="C18" s="42"/>
      <c r="D18" s="42"/>
      <c r="E18" s="17">
        <v>2120.4299999999998</v>
      </c>
      <c r="F18" s="17">
        <v>2033.9</v>
      </c>
      <c r="G18" s="18">
        <v>487.92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47492.94</v>
      </c>
      <c r="F20" s="17">
        <v>45710.85</v>
      </c>
      <c r="G20" s="18">
        <v>10960.14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9">
        <f>'Дубовская 3(2019)'!F59</f>
        <v>73323.35559244873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113910.38577059752</v>
      </c>
    </row>
    <row r="27" spans="1:12" ht="63.6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'[3]УК ВР декабрь нар'!W200</f>
        <v>16591.164565598814</v>
      </c>
      <c r="L28" s="33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'[3]УК ВР декабрь нар'!X200</f>
        <v>4512.693545552891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'[3]УК ВР декабрь нар'!Y200</f>
        <v>12204.984999999999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'[3]УК ВР декабрь нар'!AA200+'[3]УК ВР декабрь нар'!AB200+'[3]УК ВР декабрь нар'!AC200+'[3]УК ВР декабрь нар'!AD200+'[3]УК ВР декабрь нар'!AE200+'[3]УК ВР декабрь нар'!AF200+'[3]УК ВР декабрь нар'!AG200+'[3]УК ВР декабрь нар'!AH200+'[3]УК ВР декабрь нар'!AJ200+'[3]УК ВР декабрь нар'!AL200+'[3]УК ВР декабрь нар'!AN200+'[3]УК ВР декабрь нар'!AO200+'[3]УК ВР декабрь нар'!AP200+'[3]УК ВР декабрь нар'!AQ200+'[3]УК ВР декабрь нар'!AR200+'[3]УК ВР декабрь нар'!AT200</f>
        <v>2266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нар'!AY200</f>
        <v>78335.542659445811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SUM(F35:F39)+33106.1</f>
        <v>179965.64381179595</v>
      </c>
    </row>
    <row r="34" spans="1:12" ht="89.4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'[3]УК ВР декабрь нар'!CN200+'[3]УК ВР декабрь нар'!DU200</f>
        <v>62377.737064628454</v>
      </c>
      <c r="L35" s="33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'[3]УК ВР декабрь нар'!CO200+'[3]УК ВР декабрь нар'!DV200</f>
        <v>15135.99915758745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'[3]УК ВР декабрь нар'!CP200+'[3]УК ВР декабрь нар'!DW200</f>
        <v>13019.715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'[3]УК ВР декабрь нар'!AI200+'[3]УК ВР декабрь нар'!AJ200+'[3]УК ВР декабрь нар'!AS200+'[3]УК ВР декабрь нар'!BC200+'[3]УК ВР декабрь нар'!BD200+'[3]УК ВР декабрь нар'!DB200+'[3]УК ВР декабрь нар'!EK200+'[3]УК ВР декабрь нар'!AM200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'[3]УК ВР декабрь нар'!DF200+'[3]УК ВР декабрь нар'!EP200</f>
        <v>56326.092589580046</v>
      </c>
    </row>
    <row r="40" spans="1:12" ht="69.599999999999994" customHeight="1" x14ac:dyDescent="0.3">
      <c r="A40" s="83" t="s">
        <v>74</v>
      </c>
      <c r="B40" s="84"/>
      <c r="C40" s="84"/>
      <c r="D40" s="84"/>
      <c r="E40" s="85"/>
      <c r="F40" s="26">
        <f>SUM(F41:F49)</f>
        <v>117666.40285748757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нар'!FB200+'[3]УК ВР декабрь нар'!FX200</f>
        <v>61787.235991747024</v>
      </c>
      <c r="L41" s="33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'[3]УК ВР декабрь нар'!FC200+'[3]УК ВР декабрь нар'!FY200</f>
        <v>16765.745269904452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'[3]УК ВР декабрь нар'!FD200+'[3]УК ВР декабрь нар'!FZ200</f>
        <v>2216.4090000000001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'[3]УК ВР декабрь нар'!GG200+'[3]УК ВР декабрь нар'!FL200+'[3]УК ВР декабрь нар'!BB200+'[3]УК ВР декабрь нар'!AK200</f>
        <v>1772.4131999999995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'[3]УК ВР декабрь нар'!FS200+'[3]УК ВР декабрь нар'!GL200</f>
        <v>35124.599395836107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customHeight="1" x14ac:dyDescent="0.3">
      <c r="A51" s="90" t="s">
        <v>75</v>
      </c>
      <c r="B51" s="91"/>
      <c r="C51" s="91"/>
      <c r="D51" s="91"/>
      <c r="E51" s="92"/>
      <c r="F51" s="26">
        <f>F26+F33+F40+F50</f>
        <v>411542.43243988103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100762.79000000001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41448.17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59314.62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512305.22243988106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556960.31999999995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563203.88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117978.45315256761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'Дубовская 3'!A2:G2</f>
        <v>перед собственниками дома по адресу: ул. Дубовская 3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'Дубовская 3'!G6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3'!G8</f>
        <v>задолженность с нарастающим итогом с - 01.06.2010г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-17022.72</v>
      </c>
      <c r="F9" s="16">
        <f t="shared" ref="F9:G9" si="0">SUM(F10:F15)</f>
        <v>50345.200000000004</v>
      </c>
      <c r="G9" s="16">
        <f t="shared" si="0"/>
        <v>418155.42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23551.22</v>
      </c>
      <c r="G10" s="18">
        <v>126264.57</v>
      </c>
    </row>
    <row r="11" spans="1:7" ht="15.6" x14ac:dyDescent="0.3">
      <c r="A11" s="49" t="s">
        <v>10</v>
      </c>
      <c r="B11" s="50"/>
      <c r="C11" s="50"/>
      <c r="D11" s="51"/>
      <c r="E11" s="17">
        <v>-5554.19</v>
      </c>
      <c r="F11" s="17">
        <v>9010.89</v>
      </c>
      <c r="G11" s="18">
        <v>134202.04</v>
      </c>
    </row>
    <row r="12" spans="1:7" ht="15.6" x14ac:dyDescent="0.3">
      <c r="A12" s="49" t="s">
        <v>11</v>
      </c>
      <c r="B12" s="50"/>
      <c r="C12" s="50"/>
      <c r="D12" s="51"/>
      <c r="E12" s="17">
        <v>-4150.13</v>
      </c>
      <c r="F12" s="17">
        <v>2154.8000000000002</v>
      </c>
      <c r="G12" s="18">
        <v>29814.78</v>
      </c>
    </row>
    <row r="13" spans="1:7" ht="15.6" x14ac:dyDescent="0.3">
      <c r="A13" s="49" t="s">
        <v>12</v>
      </c>
      <c r="B13" s="50"/>
      <c r="C13" s="50"/>
      <c r="D13" s="51"/>
      <c r="E13" s="17">
        <v>-3896.08</v>
      </c>
      <c r="F13" s="17">
        <v>3345.96</v>
      </c>
      <c r="G13" s="18">
        <v>32019.360000000001</v>
      </c>
    </row>
    <row r="14" spans="1:7" ht="15.6" x14ac:dyDescent="0.3">
      <c r="A14" s="42" t="s">
        <v>13</v>
      </c>
      <c r="B14" s="42"/>
      <c r="C14" s="42"/>
      <c r="D14" s="42"/>
      <c r="E14" s="17">
        <v>-3422.32</v>
      </c>
      <c r="F14" s="17">
        <v>8039.4</v>
      </c>
      <c r="G14" s="18">
        <v>91081.06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4242.93</v>
      </c>
      <c r="G15" s="18">
        <v>4773.6099999999997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638922.33000000007</v>
      </c>
      <c r="F16" s="16">
        <f t="shared" ref="F16:G16" si="1">SUM(F17:F20)</f>
        <v>650854.32000000007</v>
      </c>
      <c r="G16" s="16">
        <f t="shared" si="1"/>
        <v>191188.95000000004</v>
      </c>
    </row>
    <row r="17" spans="1:12" ht="15.6" x14ac:dyDescent="0.3">
      <c r="A17" s="94" t="s">
        <v>43</v>
      </c>
      <c r="B17" s="95"/>
      <c r="C17" s="95"/>
      <c r="D17" s="96"/>
      <c r="E17" s="17">
        <v>582077.62</v>
      </c>
      <c r="F17" s="17">
        <v>593272.02</v>
      </c>
      <c r="G17" s="18">
        <v>180478.48</v>
      </c>
    </row>
    <row r="18" spans="1:12" ht="15.6" x14ac:dyDescent="0.3">
      <c r="A18" s="42" t="s">
        <v>55</v>
      </c>
      <c r="B18" s="42"/>
      <c r="C18" s="42"/>
      <c r="D18" s="42"/>
      <c r="E18" s="17">
        <v>3226.92</v>
      </c>
      <c r="F18" s="17">
        <v>3172.17</v>
      </c>
      <c r="G18" s="18">
        <v>542.66999999999996</v>
      </c>
    </row>
    <row r="19" spans="1:12" ht="15.6" x14ac:dyDescent="0.3">
      <c r="A19" s="42" t="s">
        <v>56</v>
      </c>
      <c r="B19" s="42"/>
      <c r="C19" s="42"/>
      <c r="D19" s="42"/>
      <c r="E19" s="17">
        <v>2180.39</v>
      </c>
      <c r="F19" s="17">
        <v>1572.66</v>
      </c>
      <c r="G19" s="18">
        <v>607.73</v>
      </c>
    </row>
    <row r="20" spans="1:12" ht="15.6" x14ac:dyDescent="0.3">
      <c r="A20" s="42" t="s">
        <v>57</v>
      </c>
      <c r="B20" s="42"/>
      <c r="C20" s="42"/>
      <c r="D20" s="42"/>
      <c r="E20" s="17">
        <v>51437.4</v>
      </c>
      <c r="F20" s="17">
        <v>52837.47</v>
      </c>
      <c r="G20" s="18">
        <v>9560.07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9">
        <f>'Дубовская 3(2020)'!F59</f>
        <v>117978.45315256761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47889.089958282246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5">
        <f>'[4]УК ВР декабрь нар'!W200</f>
        <v>8046.8310374331904</v>
      </c>
      <c r="L28" s="33"/>
    </row>
    <row r="29" spans="1:12" ht="15.6" hidden="1" x14ac:dyDescent="0.3">
      <c r="A29" s="72" t="s">
        <v>31</v>
      </c>
      <c r="B29" s="73"/>
      <c r="C29" s="73"/>
      <c r="D29" s="73"/>
      <c r="E29" s="74"/>
      <c r="F29" s="25">
        <f>'[4]УК ВР декабрь нар'!X200</f>
        <v>1943.6531719485993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5">
        <f>'[4]УК ВР декабрь нар'!Y200+'[4]УК ВР декабрь нар'!Z200+'[4]УК ВР декабрь нар'!DX200</f>
        <v>2694.9126000000001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5">
        <f>'[4]УК ВР декабрь нар'!AV200+'[4]УК ВР декабрь нар'!BM200+'[4]УК ВР декабрь нар'!BN200+'[4]УК ВР декабрь нар'!BO200+'[4]УК ВР декабрь нар'!BP200+'[4]УК ВР декабрь нар'!EG200+'[4]УК ВР декабрь нар'!EH200+'[4]УК ВР декабрь нар'!EI200+'[4]УК ВР декабрь нар'!EJ200</f>
        <v>4326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нар'!AY200</f>
        <v>30877.693148900453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SUM(F35:F39)+27301.8</f>
        <v>196266.51373919487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5">
        <f>'[4]УК ВР декабрь нар'!CN200+'[4]УК ВР декабрь нар'!DU200</f>
        <v>79167.659769926278</v>
      </c>
      <c r="L35" s="33"/>
    </row>
    <row r="36" spans="1:12" ht="15.6" hidden="1" x14ac:dyDescent="0.3">
      <c r="A36" s="77" t="s">
        <v>31</v>
      </c>
      <c r="B36" s="77"/>
      <c r="C36" s="77"/>
      <c r="D36" s="77"/>
      <c r="E36" s="77"/>
      <c r="F36" s="25">
        <f>'[4]УК ВР декабрь нар'!CO200+'[4]УК ВР декабрь нар'!DV200</f>
        <v>17089.624909444363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5">
        <f>'[4]УК ВР декабрь нар'!CP200+'[4]УК ВР декабрь нар'!DL200+'[4]УК ВР декабрь нар'!DP200+'[4]УК ВР декабрь нар'!DT200</f>
        <v>24560.255849999998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5">
        <f>'[4]УК ВР декабрь нар'!DB200+'[4]УК ВР декабрь нар'!DY200+'[4]УК ВР декабрь нар'!DZ200+'[4]УК ВР декабрь нар'!EA200+'[4]УК ВР декабрь нар'!EB200+'[4]УК ВР декабрь нар'!EC200+'[4]УК ВР декабрь нар'!ED200+'[4]УК ВР декабрь нар'!EE200+'[4]УК ВР декабрь нар'!EF200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5">
        <f>'[4]УК ВР декабрь нар'!DG200+'[4]УК ВР декабрь нар'!EP200</f>
        <v>48147.173209824236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6">
        <f>SUM(F41:F49)</f>
        <v>205260.40459999998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5">
        <f>'[4]УК ВР декабрь нар'!$EU200+'[4]УК ВР декабрь нар'!FV200+'[4]УК ВР декабрь нар'!EY200</f>
        <v>199171.37</v>
      </c>
      <c r="L41" s="33"/>
    </row>
    <row r="42" spans="1:12" ht="15.6" hidden="1" x14ac:dyDescent="0.3">
      <c r="A42" s="72" t="s">
        <v>31</v>
      </c>
      <c r="B42" s="73"/>
      <c r="C42" s="73"/>
      <c r="D42" s="73"/>
      <c r="E42" s="73"/>
      <c r="F42" s="25"/>
    </row>
    <row r="43" spans="1:12" ht="15.6" hidden="1" x14ac:dyDescent="0.3">
      <c r="A43" s="77" t="s">
        <v>21</v>
      </c>
      <c r="B43" s="77"/>
      <c r="C43" s="77"/>
      <c r="D43" s="77"/>
      <c r="E43" s="72"/>
      <c r="F43" s="25"/>
    </row>
    <row r="44" spans="1:12" ht="15.6" hidden="1" x14ac:dyDescent="0.3">
      <c r="A44" s="72" t="s">
        <v>17</v>
      </c>
      <c r="B44" s="73"/>
      <c r="C44" s="73"/>
      <c r="D44" s="73"/>
      <c r="E44" s="73"/>
      <c r="F44" s="25"/>
    </row>
    <row r="45" spans="1:12" ht="15.6" hidden="1" x14ac:dyDescent="0.3">
      <c r="A45" s="77" t="s">
        <v>22</v>
      </c>
      <c r="B45" s="77"/>
      <c r="C45" s="77"/>
      <c r="D45" s="77"/>
      <c r="E45" s="72"/>
      <c r="F45" s="25"/>
    </row>
    <row r="46" spans="1:12" ht="15.6" hidden="1" x14ac:dyDescent="0.3">
      <c r="A46" s="72" t="s">
        <v>17</v>
      </c>
      <c r="B46" s="73"/>
      <c r="C46" s="73"/>
      <c r="D46" s="73"/>
      <c r="E46" s="73"/>
      <c r="F46" s="25"/>
    </row>
    <row r="47" spans="1:12" ht="15.6" hidden="1" x14ac:dyDescent="0.3">
      <c r="A47" s="77" t="s">
        <v>18</v>
      </c>
      <c r="B47" s="77"/>
      <c r="C47" s="77"/>
      <c r="D47" s="77"/>
      <c r="E47" s="72"/>
      <c r="F47" s="25">
        <f>'[4]УК ВР декабрь нар'!EW200+'[4]УК ВР декабрь нар'!FA200+'[4]УК ВР декабрь нар'!FZ200</f>
        <v>3225.0341999999996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5">
        <f>'[4]УК ВР декабрь нар'!FL200+'[4]УК ВР декабрь нар'!GG200</f>
        <v>2864.0003999999999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5">
        <f>'[4]УК ВР декабрь нар'!FS200+'[4]УК ВР декабрь нар'!GL200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75</v>
      </c>
      <c r="B51" s="91"/>
      <c r="C51" s="91"/>
      <c r="D51" s="91"/>
      <c r="E51" s="92"/>
      <c r="F51" s="26">
        <f>F26+F33+F40+F50</f>
        <v>449416.00829747709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77303.62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16676.48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60627.14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526719.62829747703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582077.62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593272.02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173336.44485509058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Дубовская 3</vt:lpstr>
      <vt:lpstr>Дубовская 3(2019)</vt:lpstr>
      <vt:lpstr>Дубовская 3(2020)</vt:lpstr>
      <vt:lpstr>Дубовская 3(2021)</vt:lpstr>
      <vt:lpstr>'Дубовская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2018-04-02T10:37:14Z</cp:lastPrinted>
  <dcterms:created xsi:type="dcterms:W3CDTF">2013-05-24T09:13:10Z</dcterms:created>
  <dcterms:modified xsi:type="dcterms:W3CDTF">2022-03-22T14:08:47Z</dcterms:modified>
</cp:coreProperties>
</file>